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New folde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H22" i="1"/>
  <c r="G22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</calcChain>
</file>

<file path=xl/sharedStrings.xml><?xml version="1.0" encoding="utf-8"?>
<sst xmlns="http://schemas.openxmlformats.org/spreadsheetml/2006/main" count="45" uniqueCount="29">
  <si>
    <t>Industrial</t>
  </si>
  <si>
    <t>Occupancy</t>
  </si>
  <si>
    <t>Designation</t>
  </si>
  <si>
    <t>Present Member</t>
  </si>
  <si>
    <t>Per Capita Consumption           (LPCD)</t>
  </si>
  <si>
    <t>Present Water Demand (LPD)</t>
  </si>
  <si>
    <t>Future Watre Demand (10 year) (LPD)</t>
  </si>
  <si>
    <t>MD</t>
  </si>
  <si>
    <t>Chief Operating Officer</t>
  </si>
  <si>
    <t>Manager Compliance</t>
  </si>
  <si>
    <t>Sr. Manager Admin</t>
  </si>
  <si>
    <t>Head of HR&amp; Training</t>
  </si>
  <si>
    <t>Director</t>
  </si>
  <si>
    <t>GM-Production</t>
  </si>
  <si>
    <t>DGM-Commercial</t>
  </si>
  <si>
    <t>Future Provision( %)</t>
  </si>
  <si>
    <t>Future Watre Demand (20 year) (LPD)</t>
  </si>
  <si>
    <t>Quality Manager</t>
  </si>
  <si>
    <t>Head of Marketing</t>
  </si>
  <si>
    <t>Head of Utility</t>
  </si>
  <si>
    <t>Chief Accountant</t>
  </si>
  <si>
    <t>Asst. Accountant</t>
  </si>
  <si>
    <t>Sr. Compliance Officer</t>
  </si>
  <si>
    <t>Compliance Officer</t>
  </si>
  <si>
    <t>Sr. Social Walfare Officer</t>
  </si>
  <si>
    <t>Social Walfare Officer</t>
  </si>
  <si>
    <t>F1</t>
  </si>
  <si>
    <t>TOTAL</t>
  </si>
  <si>
    <t>3.Water Demand for Industrial building: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</si>
</sst>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J3" sqref="J3"/>
    </sheetView>
  </sheetViews>
  <sheetFormatPr defaultRowHeight="15" x14ac:dyDescent="0.25"/>
  <cols>
    <col min="1" max="1" width="5.140625" customWidth="1"/>
    <col min="2" max="2" width="5.7109375" style="1" customWidth="1"/>
    <col min="3" max="3" width="11.85546875" style="1" customWidth="1"/>
    <col min="4" max="4" width="9.140625" style="1"/>
    <col min="5" max="5" width="6.85546875" style="1" customWidth="1"/>
    <col min="6" max="6" width="14.85546875" style="1" customWidth="1"/>
    <col min="7" max="7" width="12.5703125" style="1" customWidth="1"/>
    <col min="8" max="8" width="11.5703125" style="1" bestFit="1" customWidth="1"/>
    <col min="9" max="9" width="10.5703125" style="1" bestFit="1" customWidth="1"/>
  </cols>
  <sheetData>
    <row r="1" spans="1:16" x14ac:dyDescent="0.25">
      <c r="A1" s="9" t="s">
        <v>28</v>
      </c>
      <c r="B1" s="9"/>
      <c r="C1" s="9"/>
      <c r="D1" s="9"/>
      <c r="E1" s="9"/>
      <c r="F1" s="9"/>
      <c r="G1" s="9"/>
    </row>
    <row r="3" spans="1:16" ht="78" customHeight="1" x14ac:dyDescent="0.25">
      <c r="A3" s="5" t="s">
        <v>0</v>
      </c>
      <c r="B3" s="5" t="s">
        <v>1</v>
      </c>
      <c r="C3" s="6" t="s">
        <v>2</v>
      </c>
      <c r="D3" s="6" t="s">
        <v>3</v>
      </c>
      <c r="E3" s="5" t="s">
        <v>15</v>
      </c>
      <c r="F3" s="6" t="s">
        <v>4</v>
      </c>
      <c r="G3" s="6" t="s">
        <v>5</v>
      </c>
      <c r="H3" s="6" t="s">
        <v>6</v>
      </c>
      <c r="I3" s="6" t="s">
        <v>16</v>
      </c>
      <c r="J3" s="1"/>
      <c r="K3" s="1"/>
      <c r="L3" s="1"/>
      <c r="M3" s="1"/>
      <c r="N3" s="1"/>
      <c r="O3" s="1"/>
      <c r="P3" s="1"/>
    </row>
    <row r="4" spans="1:16" x14ac:dyDescent="0.25">
      <c r="A4" s="3"/>
      <c r="B4" s="2" t="s">
        <v>26</v>
      </c>
      <c r="C4" s="2" t="s">
        <v>7</v>
      </c>
      <c r="D4" s="2">
        <v>1</v>
      </c>
      <c r="E4" s="2">
        <v>1</v>
      </c>
      <c r="F4" s="2">
        <v>30</v>
      </c>
      <c r="G4" s="2">
        <f>D4*F4</f>
        <v>30</v>
      </c>
      <c r="H4" s="4">
        <f>G4*POWER(SUM(1+E4/100),10)</f>
        <v>33.138663762336144</v>
      </c>
      <c r="I4" s="4">
        <f>G4*POWER(SUM(1+E4/100),20)</f>
        <v>36.605701198439014</v>
      </c>
    </row>
    <row r="5" spans="1:16" ht="45" x14ac:dyDescent="0.25">
      <c r="A5" s="3"/>
      <c r="B5" s="2" t="s">
        <v>26</v>
      </c>
      <c r="C5" s="2" t="s">
        <v>8</v>
      </c>
      <c r="D5" s="2">
        <v>1</v>
      </c>
      <c r="E5" s="2">
        <v>1</v>
      </c>
      <c r="F5" s="2">
        <v>30</v>
      </c>
      <c r="G5" s="2">
        <f t="shared" ref="G5:G20" si="0">D5*F5</f>
        <v>30</v>
      </c>
      <c r="H5" s="4">
        <f t="shared" ref="H5:H20" si="1">G5*POWER(SUM(1+E5/100),10)</f>
        <v>33.138663762336144</v>
      </c>
      <c r="I5" s="4">
        <f t="shared" ref="I5:I20" si="2">G5*POWER(SUM(1+E5/100),20)</f>
        <v>36.605701198439014</v>
      </c>
    </row>
    <row r="6" spans="1:16" ht="30" x14ac:dyDescent="0.25">
      <c r="A6" s="3"/>
      <c r="B6" s="2" t="s">
        <v>26</v>
      </c>
      <c r="C6" s="2" t="s">
        <v>9</v>
      </c>
      <c r="D6" s="2">
        <v>1</v>
      </c>
      <c r="E6" s="2">
        <v>1</v>
      </c>
      <c r="F6" s="2">
        <v>30</v>
      </c>
      <c r="G6" s="2">
        <f t="shared" si="0"/>
        <v>30</v>
      </c>
      <c r="H6" s="4">
        <f t="shared" si="1"/>
        <v>33.138663762336144</v>
      </c>
      <c r="I6" s="4">
        <f t="shared" si="2"/>
        <v>36.605701198439014</v>
      </c>
    </row>
    <row r="7" spans="1:16" ht="30" x14ac:dyDescent="0.25">
      <c r="A7" s="3"/>
      <c r="B7" s="2" t="s">
        <v>26</v>
      </c>
      <c r="C7" s="2" t="s">
        <v>10</v>
      </c>
      <c r="D7" s="2">
        <v>1</v>
      </c>
      <c r="E7" s="2">
        <v>1</v>
      </c>
      <c r="F7" s="2">
        <v>30</v>
      </c>
      <c r="G7" s="2">
        <f t="shared" si="0"/>
        <v>30</v>
      </c>
      <c r="H7" s="4">
        <f t="shared" si="1"/>
        <v>33.138663762336144</v>
      </c>
      <c r="I7" s="4">
        <f t="shared" si="2"/>
        <v>36.605701198439014</v>
      </c>
    </row>
    <row r="8" spans="1:16" ht="45" x14ac:dyDescent="0.25">
      <c r="A8" s="3"/>
      <c r="B8" s="2" t="s">
        <v>26</v>
      </c>
      <c r="C8" s="2" t="s">
        <v>11</v>
      </c>
      <c r="D8" s="2">
        <v>6</v>
      </c>
      <c r="E8" s="2">
        <v>1.5</v>
      </c>
      <c r="F8" s="2">
        <v>30</v>
      </c>
      <c r="G8" s="2">
        <f t="shared" si="0"/>
        <v>180</v>
      </c>
      <c r="H8" s="4">
        <f t="shared" si="1"/>
        <v>208.89734850452675</v>
      </c>
      <c r="I8" s="4">
        <f t="shared" si="2"/>
        <v>242.43390117900938</v>
      </c>
    </row>
    <row r="9" spans="1:16" x14ac:dyDescent="0.25">
      <c r="A9" s="3"/>
      <c r="B9" s="2" t="s">
        <v>26</v>
      </c>
      <c r="C9" s="2" t="s">
        <v>12</v>
      </c>
      <c r="D9" s="2">
        <v>1</v>
      </c>
      <c r="E9" s="2">
        <v>1</v>
      </c>
      <c r="F9" s="2">
        <v>30</v>
      </c>
      <c r="G9" s="2">
        <f t="shared" si="0"/>
        <v>30</v>
      </c>
      <c r="H9" s="4">
        <f t="shared" si="1"/>
        <v>33.138663762336144</v>
      </c>
      <c r="I9" s="4">
        <f t="shared" si="2"/>
        <v>36.605701198439014</v>
      </c>
    </row>
    <row r="10" spans="1:16" ht="30" x14ac:dyDescent="0.25">
      <c r="A10" s="3"/>
      <c r="B10" s="2" t="s">
        <v>26</v>
      </c>
      <c r="C10" s="2" t="s">
        <v>13</v>
      </c>
      <c r="D10" s="2">
        <v>1</v>
      </c>
      <c r="E10" s="2">
        <v>1</v>
      </c>
      <c r="F10" s="2">
        <v>30</v>
      </c>
      <c r="G10" s="2">
        <f t="shared" si="0"/>
        <v>30</v>
      </c>
      <c r="H10" s="4">
        <f t="shared" si="1"/>
        <v>33.138663762336144</v>
      </c>
      <c r="I10" s="4">
        <f t="shared" si="2"/>
        <v>36.605701198439014</v>
      </c>
    </row>
    <row r="11" spans="1:16" ht="30" x14ac:dyDescent="0.25">
      <c r="A11" s="3"/>
      <c r="B11" s="2" t="s">
        <v>26</v>
      </c>
      <c r="C11" s="2" t="s">
        <v>14</v>
      </c>
      <c r="D11" s="2">
        <v>1</v>
      </c>
      <c r="E11" s="2">
        <v>1</v>
      </c>
      <c r="F11" s="2">
        <v>30</v>
      </c>
      <c r="G11" s="2">
        <f t="shared" si="0"/>
        <v>30</v>
      </c>
      <c r="H11" s="4">
        <f t="shared" si="1"/>
        <v>33.138663762336144</v>
      </c>
      <c r="I11" s="4">
        <f t="shared" si="2"/>
        <v>36.605701198439014</v>
      </c>
    </row>
    <row r="12" spans="1:16" ht="30" x14ac:dyDescent="0.25">
      <c r="A12" s="3"/>
      <c r="B12" s="2" t="s">
        <v>26</v>
      </c>
      <c r="C12" s="2" t="s">
        <v>18</v>
      </c>
      <c r="D12" s="2">
        <v>1</v>
      </c>
      <c r="E12" s="2">
        <v>1</v>
      </c>
      <c r="F12" s="2">
        <v>30</v>
      </c>
      <c r="G12" s="2">
        <f t="shared" si="0"/>
        <v>30</v>
      </c>
      <c r="H12" s="4">
        <f t="shared" si="1"/>
        <v>33.138663762336144</v>
      </c>
      <c r="I12" s="4">
        <f t="shared" si="2"/>
        <v>36.605701198439014</v>
      </c>
    </row>
    <row r="13" spans="1:16" ht="30" x14ac:dyDescent="0.25">
      <c r="A13" s="3"/>
      <c r="B13" s="2" t="s">
        <v>26</v>
      </c>
      <c r="C13" s="2" t="s">
        <v>17</v>
      </c>
      <c r="D13" s="2">
        <v>1</v>
      </c>
      <c r="E13" s="2">
        <v>1</v>
      </c>
      <c r="F13" s="2">
        <v>30</v>
      </c>
      <c r="G13" s="2">
        <f t="shared" si="0"/>
        <v>30</v>
      </c>
      <c r="H13" s="4">
        <f t="shared" si="1"/>
        <v>33.138663762336144</v>
      </c>
      <c r="I13" s="4">
        <f t="shared" si="2"/>
        <v>36.605701198439014</v>
      </c>
    </row>
    <row r="14" spans="1:16" ht="30" x14ac:dyDescent="0.25">
      <c r="A14" s="3"/>
      <c r="B14" s="2" t="s">
        <v>26</v>
      </c>
      <c r="C14" s="2" t="s">
        <v>19</v>
      </c>
      <c r="D14" s="2">
        <v>1</v>
      </c>
      <c r="E14" s="2">
        <v>1</v>
      </c>
      <c r="F14" s="2">
        <v>30</v>
      </c>
      <c r="G14" s="2">
        <f t="shared" si="0"/>
        <v>30</v>
      </c>
      <c r="H14" s="4">
        <f t="shared" si="1"/>
        <v>33.138663762336144</v>
      </c>
      <c r="I14" s="4">
        <f t="shared" si="2"/>
        <v>36.605701198439014</v>
      </c>
    </row>
    <row r="15" spans="1:16" ht="30" x14ac:dyDescent="0.25">
      <c r="A15" s="3"/>
      <c r="B15" s="2" t="s">
        <v>26</v>
      </c>
      <c r="C15" s="2" t="s">
        <v>20</v>
      </c>
      <c r="D15" s="2">
        <v>1</v>
      </c>
      <c r="E15" s="2">
        <v>1</v>
      </c>
      <c r="F15" s="2">
        <v>30</v>
      </c>
      <c r="G15" s="2">
        <f t="shared" si="0"/>
        <v>30</v>
      </c>
      <c r="H15" s="4">
        <f t="shared" si="1"/>
        <v>33.138663762336144</v>
      </c>
      <c r="I15" s="4">
        <f t="shared" si="2"/>
        <v>36.605701198439014</v>
      </c>
    </row>
    <row r="16" spans="1:16" ht="30" x14ac:dyDescent="0.25">
      <c r="A16" s="3"/>
      <c r="B16" s="2" t="s">
        <v>26</v>
      </c>
      <c r="C16" s="2" t="s">
        <v>21</v>
      </c>
      <c r="D16" s="2">
        <v>1</v>
      </c>
      <c r="E16" s="2">
        <v>1</v>
      </c>
      <c r="F16" s="2">
        <v>30</v>
      </c>
      <c r="G16" s="2">
        <f t="shared" si="0"/>
        <v>30</v>
      </c>
      <c r="H16" s="4">
        <f t="shared" si="1"/>
        <v>33.138663762336144</v>
      </c>
      <c r="I16" s="4">
        <f t="shared" si="2"/>
        <v>36.605701198439014</v>
      </c>
    </row>
    <row r="17" spans="1:9" ht="45" x14ac:dyDescent="0.25">
      <c r="A17" s="3"/>
      <c r="B17" s="2" t="s">
        <v>26</v>
      </c>
      <c r="C17" s="2" t="s">
        <v>22</v>
      </c>
      <c r="D17" s="2">
        <v>1</v>
      </c>
      <c r="E17" s="2">
        <v>1</v>
      </c>
      <c r="F17" s="2">
        <v>30</v>
      </c>
      <c r="G17" s="2">
        <f t="shared" si="0"/>
        <v>30</v>
      </c>
      <c r="H17" s="4">
        <f t="shared" si="1"/>
        <v>33.138663762336144</v>
      </c>
      <c r="I17" s="4">
        <f t="shared" si="2"/>
        <v>36.605701198439014</v>
      </c>
    </row>
    <row r="18" spans="1:9" ht="30" x14ac:dyDescent="0.25">
      <c r="A18" s="3"/>
      <c r="B18" s="2" t="s">
        <v>26</v>
      </c>
      <c r="C18" s="2" t="s">
        <v>23</v>
      </c>
      <c r="D18" s="2">
        <v>1</v>
      </c>
      <c r="E18" s="2">
        <v>1</v>
      </c>
      <c r="F18" s="2">
        <v>30</v>
      </c>
      <c r="G18" s="2">
        <f t="shared" si="0"/>
        <v>30</v>
      </c>
      <c r="H18" s="4">
        <f t="shared" si="1"/>
        <v>33.138663762336144</v>
      </c>
      <c r="I18" s="4">
        <f t="shared" si="2"/>
        <v>36.605701198439014</v>
      </c>
    </row>
    <row r="19" spans="1:9" ht="45" x14ac:dyDescent="0.25">
      <c r="A19" s="3"/>
      <c r="B19" s="2" t="s">
        <v>26</v>
      </c>
      <c r="C19" s="2" t="s">
        <v>24</v>
      </c>
      <c r="D19" s="2">
        <v>1</v>
      </c>
      <c r="E19" s="2">
        <v>1</v>
      </c>
      <c r="F19" s="2">
        <v>30</v>
      </c>
      <c r="G19" s="2">
        <f t="shared" si="0"/>
        <v>30</v>
      </c>
      <c r="H19" s="4">
        <f t="shared" si="1"/>
        <v>33.138663762336144</v>
      </c>
      <c r="I19" s="4">
        <f t="shared" si="2"/>
        <v>36.605701198439014</v>
      </c>
    </row>
    <row r="20" spans="1:9" ht="45" x14ac:dyDescent="0.25">
      <c r="A20" s="3"/>
      <c r="B20" s="2" t="s">
        <v>26</v>
      </c>
      <c r="C20" s="2" t="s">
        <v>25</v>
      </c>
      <c r="D20" s="2">
        <v>1</v>
      </c>
      <c r="E20" s="2">
        <v>1</v>
      </c>
      <c r="F20" s="2">
        <v>30</v>
      </c>
      <c r="G20" s="2">
        <f t="shared" si="0"/>
        <v>30</v>
      </c>
      <c r="H20" s="4">
        <f t="shared" si="1"/>
        <v>33.138663762336144</v>
      </c>
      <c r="I20" s="4">
        <f t="shared" si="2"/>
        <v>36.605701198439014</v>
      </c>
    </row>
    <row r="21" spans="1:9" x14ac:dyDescent="0.25">
      <c r="A21" s="3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3"/>
      <c r="B22" s="2"/>
      <c r="C22" s="8" t="s">
        <v>27</v>
      </c>
      <c r="D22" s="8"/>
      <c r="E22" s="2"/>
      <c r="F22" s="2"/>
      <c r="G22" s="6">
        <f>SUM(G4:G20)</f>
        <v>660</v>
      </c>
      <c r="H22" s="7">
        <f>SUM(H4:H20)</f>
        <v>739.11596870190499</v>
      </c>
      <c r="I22" s="7">
        <f>SUM(I4:I20)</f>
        <v>828.12512035403324</v>
      </c>
    </row>
  </sheetData>
  <mergeCells count="2">
    <mergeCell ref="C22:D22"/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2016-09-26T23:21:44Z</cp:lastPrinted>
  <dcterms:created xsi:type="dcterms:W3CDTF">2016-09-26T19:54:54Z</dcterms:created>
  <dcterms:modified xsi:type="dcterms:W3CDTF">2016-09-26T23:22:05Z</dcterms:modified>
</cp:coreProperties>
</file>